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0VO GRUPO 2 FTR PC 2026\"/>
    </mc:Choice>
  </mc:AlternateContent>
  <xr:revisionPtr revIDLastSave="0" documentId="13_ncr:1_{89905F73-D782-4C93-9752-696A35CDA201}" xr6:coauthVersionLast="47" xr6:coauthVersionMax="47" xr10:uidLastSave="{00000000-0000-0000-0000-000000000000}"/>
  <bookViews>
    <workbookView xWindow="1515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V13" i="18" s="1"/>
  <c r="AF9" i="18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13" i="18" l="1"/>
  <c r="AD9" i="21"/>
  <c r="X13" i="18"/>
  <c r="Y13" i="18"/>
  <c r="Z13" i="18"/>
  <c r="AA13" i="18"/>
  <c r="AB13" i="18"/>
  <c r="AC13" i="18"/>
  <c r="AD13" i="18"/>
  <c r="AF13" i="18"/>
  <c r="A13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<sst xmlns="http://schemas.openxmlformats.org/spreadsheetml/2006/main" count="143" uniqueCount="96">
  <si>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</si>
  <si>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</si>
  <si>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</si>
  <si>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</si>
  <si>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</si>
  <si>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</si>
  <si>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</si>
  <si>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</si>
  <si>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</si>
  <si>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</si>
  <si>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</si>
  <si>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</si>
  <si>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</si>
  <si>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</si>
  <si>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</si>
  <si>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</si>
  <si>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</si>
  <si>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</si>
  <si>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</si>
  <si>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</si>
  <si>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</si>
  <si>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</si>
  <si>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</si>
  <si>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</si>
  <si>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</si>
  <si>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</si>
  <si>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</si>
  <si>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</si>
  <si>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</si>
  <si>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</si>
  <si>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</si>
  <si>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</si>
  <si>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</si>
  <si>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</si>
  <si>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</si>
  <si>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</si>
  <si>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</si>
  <si>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</si>
  <si>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</si>
  <si>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</si>
  <si>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</si>
  <si>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</si>
  <si>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</si>
  <si>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</si>
  <si>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</si>
  <si>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</si>
  <si>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</si>
  <si>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</si>
  <si>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</si>
  <si>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</si>
  <si>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</si>
  <si>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</si>
  <si>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</si>
  <si>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</si>
  <si>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</si>
  <si>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</si>
  <si>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</si>
  <si>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</si>
  <si>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</si>
  <si>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</si>
  <si>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</si>
  <si>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</si>
  <si>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</si>
  <si>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</si>
  <si>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</si>
  <si>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</si>
  <si>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</si>
  <si>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</si>
  <si>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</si>
  <si>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</si>
  <si>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</si>
  <si>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</si>
  <si>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</si>
  <si>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PIURA</t>
  </si>
  <si>
    <t>FTR-MC-PREV N° 0128-2026-ANA-AAA.JZ-ALA.CH</t>
  </si>
  <si>
    <t>Mantenimiento de cauce en el punto crítico-Propuesta de actividades temporales</t>
  </si>
  <si>
    <t>Jequetepeque-Zarumilla</t>
  </si>
  <si>
    <t>Chira</t>
  </si>
  <si>
    <t>Piura</t>
  </si>
  <si>
    <t>Sullana</t>
  </si>
  <si>
    <t>Jibito</t>
  </si>
  <si>
    <t>Limpieza, descolmatación y conformación de bordos con material propio del cauce del río Chira</t>
  </si>
  <si>
    <t>Arroz, banano</t>
  </si>
  <si>
    <t>Inundación, Erosión fluvial</t>
  </si>
  <si>
    <t>HUANCAVELICA</t>
  </si>
  <si>
    <t>FTR-CB-PREV N° 0157-2026-ANA-AAA.MAN-ALA.AYA</t>
  </si>
  <si>
    <t>Mantaro</t>
  </si>
  <si>
    <t>Ayacucho</t>
  </si>
  <si>
    <t>Cachi</t>
  </si>
  <si>
    <t>Huancavelica</t>
  </si>
  <si>
    <t>Angaraes</t>
  </si>
  <si>
    <t>San Antonio de Antaparco</t>
  </si>
  <si>
    <t>Magnopampa</t>
  </si>
  <si>
    <t>Limpieza, descolmatación y construcción de muros de gaviones en la margen izquierda del río Cachi</t>
  </si>
  <si>
    <t>Maiz, alfalfa, legumbres, frutales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</si>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</sst>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B12" sqref="B1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71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16" t="s">
        <v>62</v>
      </c>
      <c r="C6" s="116" t="s">
        <v>40</v>
      </c>
      <c r="D6" s="103" t="s">
        <v>63</v>
      </c>
      <c r="E6" s="103"/>
      <c r="F6" s="103" t="s">
        <v>65</v>
      </c>
      <c r="G6" s="103"/>
      <c r="H6" s="103"/>
      <c r="I6" s="100" t="s">
        <v>4</v>
      </c>
      <c r="J6" s="100"/>
      <c r="K6" s="100"/>
      <c r="L6" s="100"/>
      <c r="M6" s="119" t="s">
        <v>64</v>
      </c>
      <c r="N6" s="120"/>
      <c r="O6" s="120"/>
      <c r="P6" s="120"/>
      <c r="Q6" s="121"/>
      <c r="R6" s="111" t="s">
        <v>5</v>
      </c>
      <c r="S6" s="111"/>
      <c r="T6" s="127" t="s">
        <v>6</v>
      </c>
      <c r="U6" s="128"/>
      <c r="V6" s="129"/>
      <c r="W6" s="129"/>
      <c r="X6" s="102" t="s">
        <v>7</v>
      </c>
      <c r="Y6" s="102"/>
      <c r="Z6" s="111"/>
      <c r="AA6" s="111"/>
      <c r="AB6" s="102"/>
      <c r="AC6" s="102"/>
      <c r="AD6" s="113"/>
      <c r="AE6" s="111"/>
      <c r="AF6" s="113"/>
      <c r="AG6" s="105" t="s">
        <v>8</v>
      </c>
      <c r="AH6" s="105" t="s">
        <v>9</v>
      </c>
    </row>
    <row r="7" spans="1:34" ht="15.75" customHeight="1" x14ac:dyDescent="0.3">
      <c r="A7" s="126"/>
      <c r="B7" s="117"/>
      <c r="C7" s="117"/>
      <c r="D7" s="103"/>
      <c r="E7" s="103"/>
      <c r="F7" s="103"/>
      <c r="G7" s="103"/>
      <c r="H7" s="103"/>
      <c r="I7" s="100" t="s">
        <v>10</v>
      </c>
      <c r="J7" s="100" t="s">
        <v>11</v>
      </c>
      <c r="K7" s="100" t="s">
        <v>12</v>
      </c>
      <c r="L7" s="103" t="s">
        <v>13</v>
      </c>
      <c r="M7" s="102" t="s">
        <v>14</v>
      </c>
      <c r="N7" s="102"/>
      <c r="O7" s="102" t="s">
        <v>15</v>
      </c>
      <c r="P7" s="102"/>
      <c r="Q7" s="122" t="s">
        <v>66</v>
      </c>
      <c r="R7" s="111"/>
      <c r="S7" s="111"/>
      <c r="T7" s="130" t="s">
        <v>16</v>
      </c>
      <c r="U7" s="100" t="s">
        <v>17</v>
      </c>
      <c r="V7" s="107" t="s">
        <v>18</v>
      </c>
      <c r="W7" s="109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13" t="s">
        <v>25</v>
      </c>
      <c r="AE7" s="111"/>
      <c r="AF7" s="114" t="s">
        <v>26</v>
      </c>
      <c r="AG7" s="106"/>
      <c r="AH7" s="106"/>
    </row>
    <row r="8" spans="1:34" ht="37.5" customHeight="1" x14ac:dyDescent="0.3">
      <c r="A8" s="116"/>
      <c r="B8" s="118"/>
      <c r="C8" s="11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1"/>
      <c r="J8" s="101"/>
      <c r="K8" s="101"/>
      <c r="L8" s="104"/>
      <c r="M8" s="15" t="s">
        <v>32</v>
      </c>
      <c r="N8" s="15" t="s">
        <v>33</v>
      </c>
      <c r="O8" s="15" t="s">
        <v>32</v>
      </c>
      <c r="P8" s="15" t="s">
        <v>33</v>
      </c>
      <c r="Q8" s="123"/>
      <c r="R8" s="29" t="s">
        <v>34</v>
      </c>
      <c r="S8" s="29" t="s">
        <v>35</v>
      </c>
      <c r="T8" s="131"/>
      <c r="U8" s="101"/>
      <c r="V8" s="108"/>
      <c r="W8" s="110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15"/>
      <c r="AG8" s="106"/>
      <c r="AH8" s="106"/>
    </row>
    <row r="9" spans="1:34" s="19" customFormat="1" ht="24" customHeight="1" x14ac:dyDescent="0.25">
      <c r="A9" s="16">
        <v>1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0.9</v>
      </c>
      <c r="W9" s="74">
        <f t="shared" si="0"/>
        <v>5286884.9842007998</v>
      </c>
      <c r="X9" s="34">
        <f t="shared" si="0"/>
        <v>50</v>
      </c>
      <c r="Y9" s="34">
        <f t="shared" si="0"/>
        <v>15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100</v>
      </c>
      <c r="AE9" s="41"/>
      <c r="AF9" s="41">
        <f>SUM(AF10:AF10)</f>
        <v>0</v>
      </c>
      <c r="AG9" s="69"/>
      <c r="AH9" s="24"/>
    </row>
    <row r="10" spans="1:34" s="12" customFormat="1" ht="30" customHeight="1" x14ac:dyDescent="0.3">
      <c r="A10" s="20">
        <v>1</v>
      </c>
      <c r="B10" s="70" t="s">
        <v>74</v>
      </c>
      <c r="C10" s="95" t="s">
        <v>75</v>
      </c>
      <c r="D10" s="21" t="s">
        <v>76</v>
      </c>
      <c r="E10" s="21" t="s">
        <v>77</v>
      </c>
      <c r="F10" s="21" t="s">
        <v>77</v>
      </c>
      <c r="G10" s="21" t="s">
        <v>67</v>
      </c>
      <c r="H10" s="21" t="s">
        <v>77</v>
      </c>
      <c r="I10" s="21" t="s">
        <v>78</v>
      </c>
      <c r="J10" s="21" t="s">
        <v>79</v>
      </c>
      <c r="K10" s="21" t="s">
        <v>79</v>
      </c>
      <c r="L10" s="21" t="s">
        <v>80</v>
      </c>
      <c r="M10" s="22">
        <v>530222</v>
      </c>
      <c r="N10" s="22">
        <v>9460119</v>
      </c>
      <c r="O10" s="22">
        <v>529369</v>
      </c>
      <c r="P10" s="22">
        <v>9460101</v>
      </c>
      <c r="Q10" s="22">
        <v>17</v>
      </c>
      <c r="R10" s="21" t="s">
        <v>38</v>
      </c>
      <c r="S10" s="21"/>
      <c r="T10" s="21" t="s">
        <v>81</v>
      </c>
      <c r="U10" s="66" t="s">
        <v>39</v>
      </c>
      <c r="V10" s="42">
        <v>0.9</v>
      </c>
      <c r="W10" s="1">
        <v>5286884.9842007998</v>
      </c>
      <c r="X10" s="20">
        <v>50</v>
      </c>
      <c r="Y10" s="20">
        <v>15</v>
      </c>
      <c r="Z10" s="20"/>
      <c r="AA10" s="20"/>
      <c r="AB10" s="20"/>
      <c r="AC10" s="20"/>
      <c r="AD10" s="1">
        <v>100</v>
      </c>
      <c r="AE10" s="67" t="s">
        <v>82</v>
      </c>
      <c r="AF10" s="42"/>
      <c r="AG10" s="23" t="s">
        <v>83</v>
      </c>
      <c r="AH10" s="92" t="s">
        <v>59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1.29</v>
      </c>
      <c r="W11" s="74">
        <f t="shared" si="1"/>
        <v>7918859.4060714003</v>
      </c>
      <c r="X11" s="34">
        <f t="shared" si="1"/>
        <v>31</v>
      </c>
      <c r="Y11" s="34">
        <f t="shared" si="1"/>
        <v>8</v>
      </c>
      <c r="Z11" s="34">
        <f t="shared" si="1"/>
        <v>0</v>
      </c>
      <c r="AA11" s="34">
        <f t="shared" si="1"/>
        <v>0</v>
      </c>
      <c r="AB11" s="34">
        <f t="shared" si="1"/>
        <v>1</v>
      </c>
      <c r="AC11" s="34">
        <f t="shared" si="1"/>
        <v>0</v>
      </c>
      <c r="AD11" s="74">
        <f t="shared" si="1"/>
        <v>13.15</v>
      </c>
      <c r="AE11" s="41"/>
      <c r="AF11" s="41">
        <f>SUM(AF12:AF12)</f>
        <v>0.5</v>
      </c>
      <c r="AG11" s="69"/>
      <c r="AH11" s="24"/>
    </row>
    <row r="12" spans="1:34" s="68" customFormat="1" ht="30" customHeight="1" x14ac:dyDescent="0.25">
      <c r="A12" s="20">
        <v>1</v>
      </c>
      <c r="B12" s="70" t="s">
        <v>85</v>
      </c>
      <c r="C12" s="93" t="s">
        <v>72</v>
      </c>
      <c r="D12" s="21" t="s">
        <v>86</v>
      </c>
      <c r="E12" s="21" t="s">
        <v>87</v>
      </c>
      <c r="F12" s="21" t="s">
        <v>86</v>
      </c>
      <c r="G12" s="21" t="s">
        <v>67</v>
      </c>
      <c r="H12" s="21" t="s">
        <v>88</v>
      </c>
      <c r="I12" s="21" t="s">
        <v>89</v>
      </c>
      <c r="J12" s="21" t="s">
        <v>90</v>
      </c>
      <c r="K12" s="21" t="s">
        <v>91</v>
      </c>
      <c r="L12" s="21" t="s">
        <v>92</v>
      </c>
      <c r="M12" s="22">
        <v>564598</v>
      </c>
      <c r="N12" s="22">
        <v>8556350</v>
      </c>
      <c r="O12" s="22">
        <v>565395</v>
      </c>
      <c r="P12" s="22">
        <v>8557250</v>
      </c>
      <c r="Q12" s="22">
        <v>18</v>
      </c>
      <c r="R12" s="21" t="s">
        <v>38</v>
      </c>
      <c r="S12" s="21"/>
      <c r="T12" s="21" t="s">
        <v>93</v>
      </c>
      <c r="U12" s="66" t="s">
        <v>39</v>
      </c>
      <c r="V12" s="42">
        <v>1.29</v>
      </c>
      <c r="W12" s="1">
        <v>7918859.4060714003</v>
      </c>
      <c r="X12" s="20">
        <v>31</v>
      </c>
      <c r="Y12" s="20">
        <v>8</v>
      </c>
      <c r="Z12" s="20"/>
      <c r="AA12" s="20"/>
      <c r="AB12" s="20">
        <v>1</v>
      </c>
      <c r="AC12" s="94"/>
      <c r="AD12" s="1">
        <v>13.15</v>
      </c>
      <c r="AE12" s="67" t="s">
        <v>94</v>
      </c>
      <c r="AF12" s="42">
        <v>0.5</v>
      </c>
      <c r="AG12" s="23" t="s">
        <v>83</v>
      </c>
      <c r="AH12" s="96" t="s">
        <v>95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97" t="s">
        <v>41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9"/>
      <c r="U13" s="31"/>
      <c r="V13" s="71">
        <f t="shared" ref="V13:AD13" si="2">V9+V11</f>
        <v>2.19</v>
      </c>
      <c r="W13" s="72">
        <f t="shared" si="2"/>
        <v>13205744.3902722</v>
      </c>
      <c r="X13" s="73">
        <f t="shared" si="2"/>
        <v>81</v>
      </c>
      <c r="Y13" s="73">
        <f t="shared" si="2"/>
        <v>23</v>
      </c>
      <c r="Z13" s="73">
        <f t="shared" si="2"/>
        <v>0</v>
      </c>
      <c r="AA13" s="73">
        <f t="shared" si="2"/>
        <v>0</v>
      </c>
      <c r="AB13" s="73">
        <f t="shared" si="2"/>
        <v>1</v>
      </c>
      <c r="AC13" s="73">
        <f t="shared" si="2"/>
        <v>0</v>
      </c>
      <c r="AD13" s="72">
        <f t="shared" si="2"/>
        <v>113.15</v>
      </c>
      <c r="AE13" s="31"/>
      <c r="AF13" s="71">
        <f>AF9+AF11</f>
        <v>0.5</v>
      </c>
      <c r="AG13" s="33"/>
      <c r="AH13" s="33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0"/>
      <c r="W14" s="14"/>
      <c r="X14" s="13"/>
      <c r="Y14" s="13"/>
      <c r="Z14" s="13"/>
      <c r="AA14" s="13"/>
      <c r="AB14" s="13"/>
      <c r="AC14" s="13"/>
      <c r="AD14" s="14"/>
      <c r="AE14" s="10"/>
      <c r="AF14" s="60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3:T13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2" sqref="D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70</v>
      </c>
      <c r="B1" s="133"/>
      <c r="C1" s="133"/>
      <c r="D1" s="133"/>
      <c r="E1" s="133"/>
    </row>
    <row r="2" spans="1:5" ht="25.5" customHeight="1" x14ac:dyDescent="0.25">
      <c r="A2" s="104" t="s">
        <v>42</v>
      </c>
      <c r="B2" s="104" t="s">
        <v>43</v>
      </c>
      <c r="C2" s="127" t="s">
        <v>44</v>
      </c>
      <c r="D2" s="135"/>
      <c r="E2" s="104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73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84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32" t="s">
        <v>45</v>
      </c>
      <c r="B6" s="132"/>
      <c r="C6" s="39">
        <f>SUM(C4:C5)</f>
        <v>1</v>
      </c>
      <c r="D6" s="39">
        <f>SUM(D4:D5)</f>
        <v>1</v>
      </c>
      <c r="E6" s="39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/>
      <c r="AA2"/>
      <c r="AB2"/>
      <c r="AC2"/>
    </row>
    <row r="3" spans="1:30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/>
      <c r="AA3"/>
      <c r="AB3"/>
      <c r="AC3"/>
    </row>
    <row r="4" spans="1:30" x14ac:dyDescent="0.25">
      <c r="A4" s="142" t="s">
        <v>69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/>
      <c r="AA4"/>
      <c r="AB4"/>
      <c r="AC4"/>
    </row>
    <row r="5" spans="1:30" ht="21" customHeight="1" x14ac:dyDescent="0.25">
      <c r="A5" s="143" t="s">
        <v>42</v>
      </c>
      <c r="B5" s="143" t="s">
        <v>48</v>
      </c>
      <c r="C5" s="144" t="s">
        <v>49</v>
      </c>
      <c r="D5" s="146" t="s">
        <v>50</v>
      </c>
      <c r="E5" s="147"/>
      <c r="F5" s="148"/>
      <c r="G5" s="146" t="s">
        <v>51</v>
      </c>
      <c r="H5" s="147"/>
      <c r="I5" s="148"/>
      <c r="J5" s="152" t="s">
        <v>0</v>
      </c>
      <c r="K5" s="153"/>
      <c r="L5" s="154"/>
      <c r="M5" s="158" t="s">
        <v>52</v>
      </c>
      <c r="N5" s="159"/>
      <c r="O5" s="159"/>
      <c r="P5" s="159"/>
      <c r="Q5" s="159"/>
      <c r="R5" s="159"/>
      <c r="S5" s="159"/>
      <c r="T5" s="159"/>
      <c r="U5" s="160"/>
      <c r="V5" s="161" t="s">
        <v>53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43"/>
      <c r="B6" s="143"/>
      <c r="C6" s="145"/>
      <c r="D6" s="149"/>
      <c r="E6" s="150"/>
      <c r="F6" s="151"/>
      <c r="G6" s="149"/>
      <c r="H6" s="150"/>
      <c r="I6" s="151"/>
      <c r="J6" s="155"/>
      <c r="K6" s="156"/>
      <c r="L6" s="157"/>
      <c r="M6" s="158" t="s">
        <v>54</v>
      </c>
      <c r="N6" s="159"/>
      <c r="O6" s="160"/>
      <c r="P6" s="164" t="s">
        <v>55</v>
      </c>
      <c r="Q6" s="165"/>
      <c r="R6" s="166"/>
      <c r="S6" s="158" t="s">
        <v>56</v>
      </c>
      <c r="T6" s="159"/>
      <c r="U6" s="160"/>
      <c r="V6" s="136" t="s">
        <v>46</v>
      </c>
      <c r="W6" s="137"/>
      <c r="X6" s="137"/>
      <c r="Y6" s="138"/>
      <c r="Z6" s="169" t="s">
        <v>47</v>
      </c>
      <c r="AA6" s="169"/>
      <c r="AB6" s="169"/>
      <c r="AC6" s="169"/>
      <c r="AD6" s="167" t="s">
        <v>41</v>
      </c>
    </row>
    <row r="7" spans="1:30" ht="30" customHeight="1" x14ac:dyDescent="0.25">
      <c r="A7" s="143"/>
      <c r="B7" s="143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8"/>
    </row>
    <row r="8" spans="1:30" x14ac:dyDescent="0.25">
      <c r="A8" s="48">
        <v>1</v>
      </c>
      <c r="B8" s="49">
        <v>20</v>
      </c>
      <c r="C8" s="50" t="s">
        <v>73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1</v>
      </c>
      <c r="I8" s="84">
        <f t="shared" ref="I8" si="1">G8+H8</f>
        <v>1</v>
      </c>
      <c r="J8" s="51">
        <v>0</v>
      </c>
      <c r="K8" s="51">
        <v>50</v>
      </c>
      <c r="L8" s="84">
        <f t="shared" ref="L8" si="2">J8+K8</f>
        <v>50</v>
      </c>
      <c r="M8" s="53">
        <v>0</v>
      </c>
      <c r="N8" s="53">
        <v>100</v>
      </c>
      <c r="O8" s="85">
        <f t="shared" ref="O8" si="3">M8+N8</f>
        <v>100</v>
      </c>
      <c r="P8" s="42">
        <v>0</v>
      </c>
      <c r="Q8" s="42">
        <v>0.9</v>
      </c>
      <c r="R8" s="86">
        <f t="shared" ref="R8" si="4">P8+Q8</f>
        <v>0.9</v>
      </c>
      <c r="S8" s="1">
        <v>0</v>
      </c>
      <c r="T8" s="1">
        <v>5286884.9842007998</v>
      </c>
      <c r="U8" s="85">
        <f t="shared" ref="U8" si="5">S8+T8</f>
        <v>5286884.9842007998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0</v>
      </c>
      <c r="AB8" s="51">
        <v>1</v>
      </c>
      <c r="AC8" s="84">
        <f t="shared" ref="AC8" si="7">Z8+AA8+AB8</f>
        <v>1</v>
      </c>
      <c r="AD8" s="87">
        <f t="shared" ref="AD8" si="8">Y8+AC8</f>
        <v>1</v>
      </c>
    </row>
    <row r="9" spans="1:30" x14ac:dyDescent="0.25">
      <c r="A9" s="48">
        <v>2</v>
      </c>
      <c r="B9" s="49">
        <v>9</v>
      </c>
      <c r="C9" s="50" t="s">
        <v>84</v>
      </c>
      <c r="D9" s="51">
        <v>1</v>
      </c>
      <c r="E9" s="51">
        <v>0</v>
      </c>
      <c r="F9" s="84">
        <f t="shared" ref="F9" si="9">D9+E9</f>
        <v>1</v>
      </c>
      <c r="G9" s="52">
        <v>1</v>
      </c>
      <c r="H9" s="52">
        <v>0</v>
      </c>
      <c r="I9" s="84">
        <f t="shared" ref="I9" si="10">G9+H9</f>
        <v>1</v>
      </c>
      <c r="J9" s="51">
        <v>31</v>
      </c>
      <c r="K9" s="51">
        <v>0</v>
      </c>
      <c r="L9" s="84">
        <f t="shared" ref="L9" si="11">J9+K9</f>
        <v>31</v>
      </c>
      <c r="M9" s="53">
        <v>13.15</v>
      </c>
      <c r="N9" s="53">
        <v>0</v>
      </c>
      <c r="O9" s="85">
        <f t="shared" ref="O9" si="12">M9+N9</f>
        <v>13.15</v>
      </c>
      <c r="P9" s="42">
        <v>1.29</v>
      </c>
      <c r="Q9" s="42">
        <v>0</v>
      </c>
      <c r="R9" s="86">
        <f t="shared" ref="R9" si="13">P9+Q9</f>
        <v>1.29</v>
      </c>
      <c r="S9" s="1">
        <v>7918859.4060714003</v>
      </c>
      <c r="T9" s="1">
        <v>0</v>
      </c>
      <c r="U9" s="85">
        <f t="shared" ref="U9" si="14">S9+T9</f>
        <v>7918859.4060714003</v>
      </c>
      <c r="V9" s="51">
        <v>0</v>
      </c>
      <c r="W9" s="51">
        <v>1</v>
      </c>
      <c r="X9" s="51">
        <v>0</v>
      </c>
      <c r="Y9" s="84">
        <f t="shared" ref="Y9" si="15">V9+W9+X9</f>
        <v>1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1</v>
      </c>
    </row>
    <row r="10" spans="1:30" s="54" customFormat="1" ht="14.25" x14ac:dyDescent="0.2">
      <c r="A10" s="181" t="s">
        <v>61</v>
      </c>
      <c r="B10" s="182"/>
      <c r="C10" s="183"/>
      <c r="D10" s="88">
        <f t="shared" ref="D10:AB10" si="18">SUM(D8:D9)</f>
        <v>1</v>
      </c>
      <c r="E10" s="88">
        <f t="shared" si="18"/>
        <v>1</v>
      </c>
      <c r="F10" s="184">
        <f t="shared" si="18"/>
        <v>2</v>
      </c>
      <c r="G10" s="88">
        <f t="shared" si="18"/>
        <v>1</v>
      </c>
      <c r="H10" s="88">
        <f t="shared" si="18"/>
        <v>1</v>
      </c>
      <c r="I10" s="184">
        <f t="shared" si="18"/>
        <v>2</v>
      </c>
      <c r="J10" s="88">
        <f t="shared" si="18"/>
        <v>31</v>
      </c>
      <c r="K10" s="88">
        <f t="shared" si="18"/>
        <v>50</v>
      </c>
      <c r="L10" s="88">
        <f t="shared" si="18"/>
        <v>81</v>
      </c>
      <c r="M10" s="89">
        <f t="shared" si="18"/>
        <v>13.15</v>
      </c>
      <c r="N10" s="89">
        <f t="shared" si="18"/>
        <v>100</v>
      </c>
      <c r="O10" s="186">
        <f t="shared" si="18"/>
        <v>113.15</v>
      </c>
      <c r="P10" s="90">
        <f t="shared" si="18"/>
        <v>1.29</v>
      </c>
      <c r="Q10" s="90">
        <f t="shared" si="18"/>
        <v>0.9</v>
      </c>
      <c r="R10" s="139">
        <f t="shared" si="18"/>
        <v>2.19</v>
      </c>
      <c r="S10" s="89">
        <f t="shared" si="18"/>
        <v>7918859.4060714003</v>
      </c>
      <c r="T10" s="89">
        <f t="shared" si="18"/>
        <v>5286884.9842007998</v>
      </c>
      <c r="U10" s="186">
        <f t="shared" si="18"/>
        <v>13205744.3902722</v>
      </c>
      <c r="V10" s="88">
        <f t="shared" si="18"/>
        <v>0</v>
      </c>
      <c r="W10" s="88">
        <f t="shared" si="18"/>
        <v>1</v>
      </c>
      <c r="X10" s="88">
        <f t="shared" si="18"/>
        <v>0</v>
      </c>
      <c r="Y10" s="88">
        <f t="shared" si="18"/>
        <v>1</v>
      </c>
      <c r="Z10" s="88">
        <f t="shared" si="18"/>
        <v>0</v>
      </c>
      <c r="AA10" s="88">
        <f t="shared" si="18"/>
        <v>0</v>
      </c>
      <c r="AB10" s="88">
        <f t="shared" si="18"/>
        <v>1</v>
      </c>
      <c r="AC10" s="88">
        <f>Z10+AA10+AB10</f>
        <v>1</v>
      </c>
      <c r="AD10" s="171">
        <f t="shared" ref="AD10" si="19">Y10+AC10</f>
        <v>2</v>
      </c>
    </row>
    <row r="11" spans="1:30" s="55" customFormat="1" x14ac:dyDescent="0.2">
      <c r="A11" s="173" t="s">
        <v>41</v>
      </c>
      <c r="B11" s="173"/>
      <c r="C11" s="173"/>
      <c r="D11" s="174">
        <f>D10+E10</f>
        <v>2</v>
      </c>
      <c r="E11" s="175"/>
      <c r="F11" s="185"/>
      <c r="G11" s="174">
        <f>G10+H10</f>
        <v>2</v>
      </c>
      <c r="H11" s="175"/>
      <c r="I11" s="185"/>
      <c r="J11" s="174">
        <f>J10+K10</f>
        <v>81</v>
      </c>
      <c r="K11" s="175"/>
      <c r="L11" s="91"/>
      <c r="M11" s="176">
        <f>M10+N10</f>
        <v>113.15</v>
      </c>
      <c r="N11" s="177"/>
      <c r="O11" s="187"/>
      <c r="P11" s="178">
        <f>P10+Q10</f>
        <v>2.19</v>
      </c>
      <c r="Q11" s="179"/>
      <c r="R11" s="140"/>
      <c r="S11" s="176">
        <f>S10+T10</f>
        <v>13205744.3902722</v>
      </c>
      <c r="T11" s="177"/>
      <c r="U11" s="187"/>
      <c r="V11" s="174">
        <f>Y10+AC10</f>
        <v>2</v>
      </c>
      <c r="W11" s="180"/>
      <c r="X11" s="180"/>
      <c r="Y11" s="180"/>
      <c r="Z11" s="180"/>
      <c r="AA11" s="180"/>
      <c r="AB11" s="180"/>
      <c r="AC11" s="175"/>
      <c r="AD11" s="172"/>
    </row>
    <row r="12" spans="1:30" x14ac:dyDescent="0.25">
      <c r="B12" s="170" t="s">
        <v>68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/>
      <c r="AA12"/>
      <c r="AB12"/>
      <c r="AC12"/>
    </row>
  </sheetData>
  <mergeCells count="33"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2026-03-24T16:07:44Z</dcterms:modified>
</cp:coreProperties>
</file>